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Row 3 Aisle\"/>
    </mc:Choice>
  </mc:AlternateContent>
  <bookViews>
    <workbookView xWindow="0" yWindow="0" windowWidth="19200" windowHeight="11640"/>
  </bookViews>
  <sheets>
    <sheet name="Overall Result" sheetId="1" r:id="rId1"/>
  </sheets>
  <externalReferences>
    <externalReference r:id="rId2"/>
    <externalReference r:id="rId3"/>
    <externalReference r:id="rId4"/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H8" i="1"/>
  <c r="H6" i="1"/>
  <c r="F10" i="1"/>
  <c r="F8" i="1"/>
  <c r="F6" i="1"/>
  <c r="E10" i="1"/>
  <c r="E8" i="1"/>
  <c r="E6" i="1"/>
  <c r="C10" i="1"/>
  <c r="C8" i="1"/>
  <c r="C6" i="1"/>
</calcChain>
</file>

<file path=xl/sharedStrings.xml><?xml version="1.0" encoding="utf-8"?>
<sst xmlns="http://schemas.openxmlformats.org/spreadsheetml/2006/main" count="12" uniqueCount="12">
  <si>
    <t>Row 1</t>
  </si>
  <si>
    <t>Row 2</t>
  </si>
  <si>
    <t>Row 3</t>
  </si>
  <si>
    <t>Row 4</t>
  </si>
  <si>
    <t>Row 5</t>
  </si>
  <si>
    <t>A</t>
  </si>
  <si>
    <t>B</t>
  </si>
  <si>
    <t>C</t>
  </si>
  <si>
    <t>D</t>
  </si>
  <si>
    <t>E</t>
  </si>
  <si>
    <t>F</t>
  </si>
  <si>
    <t>Normalized CO2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</si>
</sst>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/>
    <xf numFmtId="2" fontId="0" fillId="0" borderId="0" xfId="0" applyNumberFormat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Lateral Dispersion of Tracer Gas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445603674540683"/>
          <c:y val="0.17171296296296296"/>
          <c:w val="0.82498840769903758"/>
          <c:h val="0.656650991542723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'Overall Result'!$B$6</c:f>
              <c:strCache>
                <c:ptCount val="1"/>
                <c:pt idx="0">
                  <c:v>Row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'Overall Result'!$C$5:$H$5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'Overall Result'!$C$6:$H$6</c:f>
              <c:numCache>
                <c:formatCode>0.00</c:formatCode>
                <c:ptCount val="6"/>
                <c:pt idx="0">
                  <c:v>0.96639242664304392</c:v>
                </c:pt>
                <c:pt idx="2">
                  <c:v>0.96381724894720588</c:v>
                </c:pt>
                <c:pt idx="3">
                  <c:v>0.89497635746991111</c:v>
                </c:pt>
                <c:pt idx="5">
                  <c:v>0.89160006627642185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FC-4C0C-83A2-A20D72CAD342}"/>
            </c:ext>
          </c:extLst>
        </c:ser>
        <c:ser>
          <c:idx val="1"/>
          <c:order val="1"/>
          <c:tx>
            <c:strRef>
              <c:f>'Overall Result'!$B$8</c:f>
              <c:strCache>
                <c:ptCount val="1"/>
                <c:pt idx="0">
                  <c:v>Row 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'Overall Result'!$C$5:$H$5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'Overall Result'!$C$8:$H$8</c:f>
              <c:numCache>
                <c:formatCode>0.00</c:formatCode>
                <c:ptCount val="6"/>
                <c:pt idx="0">
                  <c:v>1.042695310967483</c:v>
                </c:pt>
                <c:pt idx="2">
                  <c:v>1.282774457807287</c:v>
                </c:pt>
                <c:pt idx="3">
                  <c:v>0.9443064390477991</c:v>
                </c:pt>
                <c:pt idx="5">
                  <c:v>0.94804275864704546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FC-4C0C-83A2-A20D72CAD342}"/>
            </c:ext>
          </c:extLst>
        </c:ser>
        <c:ser>
          <c:idx val="2"/>
          <c:order val="2"/>
          <c:tx>
            <c:strRef>
              <c:f>'Overall Result'!$B$10</c:f>
              <c:strCache>
                <c:ptCount val="1"/>
                <c:pt idx="0">
                  <c:v>Row 5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'Overall Result'!$C$5:$H$5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'Overall Result'!$C$10:$H$10</c:f>
              <c:numCache>
                <c:formatCode>0.00</c:formatCode>
                <c:ptCount val="6"/>
                <c:pt idx="0">
                  <c:v>0.41676944122582471</c:v>
                </c:pt>
                <c:pt idx="2">
                  <c:v>0.41112218355737762</c:v>
                </c:pt>
                <c:pt idx="3">
                  <c:v>0.46228178607086307</c:v>
                </c:pt>
                <c:pt idx="5">
                  <c:v>0.45304765640685096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FC-4C0C-83A2-A20D72CAD3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4052192"/>
        <c:axId val="404053368"/>
      </c:barChart>
      <c:catAx>
        <c:axId val="404052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4053368"/>
        <c:crosses val="autoZero"/>
        <c:auto val="1"/>
        <c:lblAlgn val="ctr"/>
        <c:lblOffset val="100"/>
        <c:noMultiLvlLbl val="0"/>
      </c:catAx>
      <c:valAx>
        <c:axId val="404053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Count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2222222222222223E-2"/>
              <c:y val="0.25057086614173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4052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89332895888014"/>
          <c:y val="0.89409667541557303"/>
          <c:w val="0.32546675415573051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Longitudinal Dispersion</a:t>
            </a:r>
            <a:r>
              <a:rPr lang="en-US" baseline="0"/>
              <a:t> of Tracer Gas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445603674540683"/>
          <c:y val="0.17171296296296296"/>
          <c:w val="0.82498840769903758"/>
          <c:h val="0.661280621172353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'Overall Result'!$C$5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'Overall Result'!$B$6:$B$10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Result'!$C$6:$C$10</c:f>
              <c:numCache>
                <c:formatCode>0.00</c:formatCode>
                <c:ptCount val="5"/>
                <c:pt idx="0">
                  <c:v>0.96639242664304392</c:v>
                </c:pt>
                <c:pt idx="2">
                  <c:v>1.042695310967483</c:v>
                </c:pt>
                <c:pt idx="4">
                  <c:v>0.41676944122582471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F0-4AC4-8F6D-1AB892C30BDC}"/>
            </c:ext>
          </c:extLst>
        </c:ser>
        <c:ser>
          <c:idx val="1"/>
          <c:order val="1"/>
          <c:tx>
            <c:strRef>
              <c:f>'Overall Result'!$E$5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'Overall Result'!$B$6:$B$10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Result'!$E$6:$E$10</c:f>
              <c:numCache>
                <c:formatCode>0.00</c:formatCode>
                <c:ptCount val="5"/>
                <c:pt idx="0">
                  <c:v>0.96381724894720588</c:v>
                </c:pt>
                <c:pt idx="2">
                  <c:v>1.282774457807287</c:v>
                </c:pt>
                <c:pt idx="4">
                  <c:v>0.41112218355737762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F0-4AC4-8F6D-1AB892C30BDC}"/>
            </c:ext>
          </c:extLst>
        </c:ser>
        <c:ser>
          <c:idx val="2"/>
          <c:order val="2"/>
          <c:tx>
            <c:strRef>
              <c:f>'Overall Result'!$F$5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'Overall Result'!$B$6:$B$10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Result'!$F$6:$F$10</c:f>
              <c:numCache>
                <c:formatCode>0.00</c:formatCode>
                <c:ptCount val="5"/>
                <c:pt idx="0">
                  <c:v>0.89497635746991111</c:v>
                </c:pt>
                <c:pt idx="2">
                  <c:v>0.9443064390477991</c:v>
                </c:pt>
                <c:pt idx="4">
                  <c:v>0.46228178607086307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F0-4AC4-8F6D-1AB892C30BDC}"/>
            </c:ext>
          </c:extLst>
        </c:ser>
        <c:ser>
          <c:idx val="3"/>
          <c:order val="3"/>
          <c:tx>
            <c:strRef>
              <c:f>'Overall Result'!$H$5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'Overall Result'!$B$6:$B$10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Result'!$H$6:$H$10</c:f>
              <c:numCache>
                <c:formatCode>0.00</c:formatCode>
                <c:ptCount val="5"/>
                <c:pt idx="0">
                  <c:v>0.89160006627642185</c:v>
                </c:pt>
                <c:pt idx="2">
                  <c:v>0.94804275864704546</c:v>
                </c:pt>
                <c:pt idx="4">
                  <c:v>0.45304765640685096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FF0-4AC4-8F6D-1AB892C30B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5401016"/>
        <c:axId val="406291680"/>
      </c:barChart>
      <c:catAx>
        <c:axId val="225401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291680"/>
        <c:crosses val="autoZero"/>
        <c:auto val="1"/>
        <c:lblAlgn val="ctr"/>
        <c:lblOffset val="100"/>
        <c:noMultiLvlLbl val="0"/>
      </c:catAx>
      <c:valAx>
        <c:axId val="406291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Norlamilzed CO2 Count</a:t>
                </a:r>
              </a:p>
            </c:rich>
          </c:tx>
          <c:layout>
            <c:manualLayout>
              <c:xMode val="edge"/>
              <c:yMode val="edge"/>
              <c:x val="2.5000000000000001E-2"/>
              <c:y val="0.2452584572761738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401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6795625546806652"/>
          <c:y val="0.91261519393409141"/>
          <c:w val="0.19742060367454067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10</xdr:row>
      <xdr:rowOff>185737</xdr:rowOff>
    </xdr:from>
    <xdr:to>
      <xdr:col>15</xdr:col>
      <xdr:colOff>304800</xdr:colOff>
      <xdr:row>25</xdr:row>
      <xdr:rowOff>71437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10</xdr:row>
      <xdr:rowOff>185737</xdr:rowOff>
    </xdr:from>
    <xdr:to>
      <xdr:col>7</xdr:col>
      <xdr:colOff>304800</xdr:colOff>
      <xdr:row>25</xdr:row>
      <xdr:rowOff>71437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0.65547</cdr:x>
      <cdr:y>0.15741</cdr:y>
    </cdr:from>
    <cdr:to>
      <cdr:x>0.95387</cdr:x>
      <cdr:y>0.25385</cdr:y>
    </cdr:to>
    <cdr:sp macro="" textlink="">
      <cdr:nvSpPr>
        <cdr:cNvPr id="2" name="TextBox 4"/>
        <cdr:cNvSpPr txBox="1"/>
      </cdr:nvSpPr>
      <cdr:spPr>
        <a:xfrm xmlns:a="http://schemas.openxmlformats.org/drawingml/2006/main">
          <a:off x="3346450" y="431800"/>
          <a:ext cx="1523430" cy="264560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 at Row</a:t>
          </a:r>
          <a:r>
            <a:rPr lang="en-US" sz="1100" baseline="0"/>
            <a:t> 3 Aisle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0.67413</cdr:x>
      <cdr:y>0.15741</cdr:y>
    </cdr:from>
    <cdr:to>
      <cdr:x>0.97253</cdr:x>
      <cdr:y>0.25385</cdr:y>
    </cdr:to>
    <cdr:sp macro="" textlink="">
      <cdr:nvSpPr>
        <cdr:cNvPr id="2" name="TextBox 4"/>
        <cdr:cNvSpPr txBox="1"/>
      </cdr:nvSpPr>
      <cdr:spPr>
        <a:xfrm xmlns:a="http://schemas.openxmlformats.org/drawingml/2006/main">
          <a:off x="3441700" y="431800"/>
          <a:ext cx="1523430" cy="264560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 at Row</a:t>
          </a:r>
          <a:r>
            <a:rPr lang="en-US" sz="1100" baseline="0"/>
            <a:t> 3 Aisle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A_3A_5A%20Seats%20Sampling/1A_3A_5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C-3C-5C%20Seats%20Sampling/1C_3C_5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D-3D-5D%20Seats%20Sampling/1D_3D_5D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1F-3F-5F%20Seats%20Sampling/1F_3F_5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5">
          <cell r="Q5">
            <v>0.96639242664304392</v>
          </cell>
          <cell r="R5">
            <v>1.042695310967483</v>
          </cell>
          <cell r="S5">
            <v>0.41676944122582471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5">
          <cell r="Q5">
            <v>0.96381724894720588</v>
          </cell>
          <cell r="R5">
            <v>1.282774457807287</v>
          </cell>
          <cell r="S5">
            <v>0.41112218355737762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5">
          <cell r="Q5">
            <v>0.89497635746991111</v>
          </cell>
          <cell r="R5">
            <v>0.9443064390477991</v>
          </cell>
          <cell r="S5">
            <v>0.46228178607086307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5">
          <cell r="Q5">
            <v>0.89160006627642185</v>
          </cell>
          <cell r="R5">
            <v>0.94804275864704546</v>
          </cell>
          <cell r="S5">
            <v>0.45304765640685096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J9" sqref="J9"/>
    </sheetView>
  </sheetViews>
  <sheetFormatPr defaultRowHeight="15" x14ac:dyDescent="0.25"/>
  <sheetData>
    <row r="1" spans="1:8" ht="21" x14ac:dyDescent="0.35">
      <c r="A1" s="5"/>
    </row>
    <row r="3" spans="1:8" ht="21" x14ac:dyDescent="0.35">
      <c r="A3" s="7" t="s">
        <v>11</v>
      </c>
      <c r="B3" s="8"/>
      <c r="C3" s="8"/>
      <c r="D3" s="9"/>
    </row>
    <row r="5" spans="1:8" x14ac:dyDescent="0.25">
      <c r="B5" s="1"/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</row>
    <row r="6" spans="1:8" x14ac:dyDescent="0.25">
      <c r="B6" s="3" t="s">
        <v>0</v>
      </c>
      <c r="C6" s="2">
        <f>'[1]Average of 2 Repeats'!$Q$5</f>
        <v>0.96639242664304392</v>
      </c>
      <c r="D6" s="2"/>
      <c r="E6" s="2">
        <f>'[2]Average of 2 Repeats'!$Q$5</f>
        <v>0.96381724894720588</v>
      </c>
      <c r="F6" s="2">
        <f>'[3]Average of 2 Repeats'!$Q$5</f>
        <v>0.89497635746991111</v>
      </c>
      <c r="G6" s="2"/>
      <c r="H6" s="2">
        <f>'[4]Average of 2 Repeats'!$Q$5</f>
        <v>0.89160006627642185</v>
      </c>
    </row>
    <row r="7" spans="1:8" x14ac:dyDescent="0.25">
      <c r="B7" s="3" t="s">
        <v>1</v>
      </c>
      <c r="C7" s="2"/>
      <c r="D7" s="1"/>
      <c r="E7" s="2"/>
      <c r="F7" s="2"/>
      <c r="G7" s="2"/>
      <c r="H7" s="2"/>
    </row>
    <row r="8" spans="1:8" x14ac:dyDescent="0.25">
      <c r="B8" s="3" t="s">
        <v>2</v>
      </c>
      <c r="C8" s="2">
        <f>'[1]Average of 2 Repeats'!$R$5</f>
        <v>1.042695310967483</v>
      </c>
      <c r="D8" s="2"/>
      <c r="E8" s="2">
        <f>'[2]Average of 2 Repeats'!$R$5</f>
        <v>1.282774457807287</v>
      </c>
      <c r="F8" s="2">
        <f>'[3]Average of 2 Repeats'!$R$5</f>
        <v>0.9443064390477991</v>
      </c>
      <c r="G8" s="2"/>
      <c r="H8" s="2">
        <f>'[4]Average of 2 Repeats'!$R$5</f>
        <v>0.94804275864704546</v>
      </c>
    </row>
    <row r="9" spans="1:8" x14ac:dyDescent="0.25">
      <c r="B9" s="3" t="s">
        <v>3</v>
      </c>
      <c r="C9" s="2"/>
      <c r="D9" s="2"/>
      <c r="E9" s="2"/>
      <c r="F9" s="2"/>
      <c r="G9" s="2"/>
      <c r="H9" s="2"/>
    </row>
    <row r="10" spans="1:8" x14ac:dyDescent="0.25">
      <c r="B10" s="3" t="s">
        <v>4</v>
      </c>
      <c r="C10" s="2">
        <f>'[1]Average of 2 Repeats'!$S$5</f>
        <v>0.41676944122582471</v>
      </c>
      <c r="D10" s="2"/>
      <c r="E10" s="2">
        <f>'[2]Average of 2 Repeats'!$S$5</f>
        <v>0.41112218355737762</v>
      </c>
      <c r="F10" s="2">
        <f>'[3]Average of 2 Repeats'!$S$5</f>
        <v>0.46228178607086307</v>
      </c>
      <c r="G10" s="2"/>
      <c r="H10" s="2">
        <f>'[4]Average of 2 Repeats'!$S$5</f>
        <v>0.45304765640685096</v>
      </c>
    </row>
    <row r="15" spans="1:8" x14ac:dyDescent="0.25">
      <c r="F15" s="6"/>
      <c r="G15" s="6"/>
      <c r="H15" s="6"/>
    </row>
    <row r="16" spans="1:8" x14ac:dyDescent="0.25">
      <c r="F16" s="6"/>
      <c r="G16" s="6"/>
      <c r="H16" s="6"/>
    </row>
    <row r="17" spans="6:9" x14ac:dyDescent="0.25">
      <c r="F17" s="6"/>
      <c r="G17" s="6"/>
      <c r="H17" s="6"/>
    </row>
    <row r="18" spans="6:9" x14ac:dyDescent="0.25">
      <c r="F18" s="6"/>
      <c r="G18" s="6"/>
      <c r="H18" s="6"/>
    </row>
    <row r="19" spans="6:9" x14ac:dyDescent="0.25">
      <c r="F19" s="6"/>
      <c r="G19" s="6"/>
      <c r="H19" s="6"/>
    </row>
    <row r="20" spans="6:9" x14ac:dyDescent="0.25">
      <c r="F20" s="6"/>
      <c r="G20" s="6"/>
      <c r="H20" s="6"/>
    </row>
    <row r="21" spans="6:9" x14ac:dyDescent="0.25">
      <c r="F21" s="6"/>
      <c r="G21" s="6"/>
      <c r="H21" s="6"/>
    </row>
    <row r="22" spans="6:9" x14ac:dyDescent="0.25">
      <c r="F22" s="6"/>
      <c r="G22" s="6"/>
      <c r="H22" s="6"/>
    </row>
    <row r="23" spans="6:9" x14ac:dyDescent="0.25">
      <c r="F23" s="6"/>
      <c r="G23" s="6"/>
      <c r="H23" s="6"/>
    </row>
    <row r="24" spans="6:9" x14ac:dyDescent="0.25">
      <c r="F24" s="6"/>
      <c r="G24" s="6"/>
      <c r="H24" s="6"/>
    </row>
    <row r="25" spans="6:9" x14ac:dyDescent="0.25">
      <c r="F25" s="6"/>
      <c r="G25" s="6"/>
      <c r="H25" s="6"/>
    </row>
    <row r="26" spans="6:9" x14ac:dyDescent="0.25">
      <c r="F26" s="6"/>
      <c r="G26" s="6"/>
      <c r="H26" s="6"/>
    </row>
    <row r="30" spans="6:9" x14ac:dyDescent="0.25">
      <c r="F30" s="6"/>
      <c r="I30" s="6"/>
    </row>
    <row r="31" spans="6:9" x14ac:dyDescent="0.25">
      <c r="F31" s="6"/>
      <c r="I31" s="6"/>
    </row>
    <row r="32" spans="6:9" x14ac:dyDescent="0.25">
      <c r="F32" s="6"/>
      <c r="I32" s="6"/>
    </row>
    <row r="33" spans="6:9" x14ac:dyDescent="0.25">
      <c r="F33" s="6"/>
      <c r="I33" s="6"/>
    </row>
    <row r="34" spans="6:9" x14ac:dyDescent="0.25">
      <c r="F34" s="6"/>
      <c r="I34" s="6"/>
    </row>
    <row r="35" spans="6:9" x14ac:dyDescent="0.25">
      <c r="F35" s="6"/>
      <c r="I35" s="6"/>
    </row>
    <row r="36" spans="6:9" x14ac:dyDescent="0.25">
      <c r="F36" s="6"/>
      <c r="I36" s="6"/>
    </row>
    <row r="37" spans="6:9" x14ac:dyDescent="0.25">
      <c r="F37" s="6"/>
      <c r="I37" s="6"/>
    </row>
    <row r="38" spans="6:9" x14ac:dyDescent="0.25">
      <c r="F38" s="6"/>
      <c r="I38" s="6"/>
    </row>
    <row r="39" spans="6:9" x14ac:dyDescent="0.25">
      <c r="F39" s="6"/>
      <c r="I39" s="6"/>
    </row>
    <row r="40" spans="6:9" x14ac:dyDescent="0.25">
      <c r="F40" s="6"/>
      <c r="I40" s="6"/>
    </row>
    <row r="41" spans="6:9" x14ac:dyDescent="0.25">
      <c r="F41" s="6"/>
      <c r="I41" s="6"/>
    </row>
  </sheetData>
  <mergeCells count="1">
    <mergeCell ref="A3:D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Overall Result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2016-10-30T19:43:38Z</dcterms:created>
  <dcterms:modified xsi:type="dcterms:W3CDTF">2017-04-24T06:02:28Z</dcterms:modified>
</cp:coreProperties>
</file>